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12. капстрой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E17" i="1" l="1"/>
  <c r="F17" i="1"/>
  <c r="F16" i="1" l="1"/>
  <c r="F15" i="1" s="1"/>
  <c r="F14" i="1" s="1"/>
  <c r="E16" i="1"/>
  <c r="E15" i="1" s="1"/>
  <c r="E14" i="1" s="1"/>
  <c r="D16" i="1"/>
  <c r="D15" i="1" s="1"/>
  <c r="D14" i="1" s="1"/>
  <c r="F13" i="1"/>
  <c r="E13" i="1"/>
  <c r="E11" i="1" s="1"/>
  <c r="E10" i="1" s="1"/>
  <c r="F11" i="1"/>
  <c r="F10" i="1" s="1"/>
  <c r="D10" i="1"/>
  <c r="D17" i="1" s="1"/>
</calcChain>
</file>

<file path=xl/sharedStrings.xml><?xml version="1.0" encoding="utf-8"?>
<sst xmlns="http://schemas.openxmlformats.org/spreadsheetml/2006/main" count="18" uniqueCount="17">
  <si>
    <t>Приложение 12
к Решению Совета депутатов</t>
  </si>
  <si>
    <t>"О бюджете муниципального образования ЗАТО                                                                                                                                              г. Североморск на 2017 год и на плановый период 2018 и 2019 годов"</t>
  </si>
  <si>
    <t>Распределение бюджетных ассигнований на осуществление бюджетных инвестиций и предоставление бюджетным учреждениям субсидий на осуществление капитальных вложений в объекты муниципальной собственности ЗАТО г. Североморск  на 2017 год и плановый период 2018 и  2019 годов</t>
  </si>
  <si>
    <t>рублей</t>
  </si>
  <si>
    <t>Наименование</t>
  </si>
  <si>
    <t>Код ведомства</t>
  </si>
  <si>
    <t xml:space="preserve">Сумма </t>
  </si>
  <si>
    <t>2017 год</t>
  </si>
  <si>
    <t>2018 год</t>
  </si>
  <si>
    <t>2019 год</t>
  </si>
  <si>
    <t xml:space="preserve">Детский сад на 220 мест в н.п. Североморск-3 </t>
  </si>
  <si>
    <t>Администрация ЗАТО г. Североморск</t>
  </si>
  <si>
    <t>за счет собственных средств</t>
  </si>
  <si>
    <t>Управление образования администрации ЗАВТО г. Североморск</t>
  </si>
  <si>
    <t>Строительство кладбищ</t>
  </si>
  <si>
    <t>Комитет по развитию городского хозяйства администрации ЗАТО г. Североморск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</si>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</sst>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6" fillId="0" borderId="5">
      <alignment vertical="top" wrapText="1"/>
    </xf>
    <xf numFmtId="0" fontId="7" fillId="0" borderId="0"/>
    <xf numFmtId="0" fontId="7" fillId="3" borderId="0"/>
  </cellStyleXfs>
  <cellXfs count="17">
    <xf numFmtId="0" fontId="0" fillId="0" borderId="0" xfId="0"/>
    <xf numFmtId="0" fontId="2" fillId="0" borderId="0" xfId="0" applyFont="1"/>
    <xf numFmtId="164" fontId="4" fillId="0" borderId="0" xfId="0" applyNumberFormat="1" applyFont="1" applyBorder="1" applyAlignment="1">
      <alignment horizontal="right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43" fontId="2" fillId="0" borderId="2" xfId="1" applyFont="1" applyBorder="1" applyAlignment="1">
      <alignment horizontal="center" vertical="center"/>
    </xf>
    <xf numFmtId="0" fontId="2" fillId="0" borderId="2" xfId="0" applyFont="1" applyFill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wrapText="1"/>
    </xf>
    <xf numFmtId="0" fontId="2" fillId="0" borderId="4" xfId="0" applyFont="1" applyBorder="1"/>
    <xf numFmtId="0" fontId="3" fillId="0" borderId="0" xfId="0" applyFont="1" applyFill="1" applyAlignment="1">
      <alignment horizontal="right" vertical="center" wrapText="1"/>
    </xf>
    <xf numFmtId="164" fontId="4" fillId="0" borderId="0" xfId="0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5">
    <cellStyle name="xl33 2" xfId="2"/>
    <cellStyle name="Обычный" xfId="0" builtinId="0"/>
    <cellStyle name="Обычный 2" xfId="3"/>
    <cellStyle name="Обычный 3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72;&#1074;&#1083;&#1086;&#1074;&#1072;%20&#1054;.&#1057;/&#1055;&#1088;&#1080;&#1083;&#1086;&#1078;&#1077;&#108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. прогр"/>
      <sheetName val="11.1 прогр"/>
      <sheetName val="12. капстрой"/>
      <sheetName val="свод 20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6">
          <cell r="G156">
            <v>0</v>
          </cell>
        </row>
      </sheetData>
      <sheetData sheetId="13">
        <row r="177">
          <cell r="G177">
            <v>0</v>
          </cell>
          <cell r="I177">
            <v>0</v>
          </cell>
        </row>
        <row r="835">
          <cell r="G835">
            <v>10000000</v>
          </cell>
          <cell r="I835">
            <v>10000000</v>
          </cell>
        </row>
      </sheetData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F17"/>
  <sheetViews>
    <sheetView tabSelected="1" workbookViewId="0">
      <selection activeCell="D12" sqref="D12"/>
    </sheetView>
  </sheetViews>
  <sheetFormatPr defaultRowHeight="15" x14ac:dyDescent="0.25"/>
  <cols>
    <col min="1" max="1" width="9.140625" style="1"/>
    <col min="2" max="2" width="65.5703125" style="1" customWidth="1"/>
    <col min="3" max="3" width="10" style="1" customWidth="1"/>
    <col min="4" max="4" width="15.5703125" style="1" customWidth="1"/>
    <col min="5" max="6" width="14.140625" style="1" customWidth="1"/>
  </cols>
  <sheetData>
    <row r="1" spans="1:6" ht="26.25" customHeight="1" x14ac:dyDescent="0.25">
      <c r="B1" s="11" t="s">
        <v>0</v>
      </c>
      <c r="C1" s="11"/>
      <c r="D1" s="11"/>
    </row>
    <row r="2" spans="1:6" ht="15" customHeight="1" x14ac:dyDescent="0.25">
      <c r="A2" s="12" t="s">
        <v>1</v>
      </c>
      <c r="B2" s="12"/>
      <c r="C2" s="12"/>
      <c r="D2" s="12"/>
    </row>
    <row r="3" spans="1:6" x14ac:dyDescent="0.25">
      <c r="A3" s="12"/>
      <c r="B3" s="12"/>
      <c r="C3" s="12"/>
      <c r="D3" s="12"/>
    </row>
    <row r="4" spans="1:6" x14ac:dyDescent="0.25">
      <c r="A4" s="2"/>
      <c r="B4" s="2"/>
      <c r="C4" s="2"/>
      <c r="D4" s="2"/>
    </row>
    <row r="5" spans="1:6" ht="87.75" customHeight="1" x14ac:dyDescent="0.25">
      <c r="B5" s="13" t="s">
        <v>2</v>
      </c>
      <c r="C5" s="13"/>
      <c r="D5" s="13"/>
      <c r="E5" s="13"/>
      <c r="F5" s="13"/>
    </row>
    <row r="7" spans="1:6" x14ac:dyDescent="0.25">
      <c r="F7" s="1" t="s">
        <v>3</v>
      </c>
    </row>
    <row r="8" spans="1:6" x14ac:dyDescent="0.25">
      <c r="B8" s="14" t="s">
        <v>4</v>
      </c>
      <c r="C8" s="14" t="s">
        <v>5</v>
      </c>
      <c r="D8" s="16" t="s">
        <v>6</v>
      </c>
      <c r="E8" s="16"/>
      <c r="F8" s="16"/>
    </row>
    <row r="9" spans="1:6" ht="27" customHeight="1" x14ac:dyDescent="0.25">
      <c r="B9" s="15"/>
      <c r="C9" s="15"/>
      <c r="D9" s="3" t="s">
        <v>7</v>
      </c>
      <c r="E9" s="4" t="s">
        <v>8</v>
      </c>
      <c r="F9" s="4" t="s">
        <v>9</v>
      </c>
    </row>
    <row r="10" spans="1:6" x14ac:dyDescent="0.25">
      <c r="B10" s="5" t="s">
        <v>10</v>
      </c>
      <c r="C10" s="3"/>
      <c r="D10" s="6">
        <f>SUM(D11:D12)</f>
        <v>85197316.019999996</v>
      </c>
      <c r="E10" s="6">
        <f t="shared" ref="E10:F10" si="0">E11</f>
        <v>0</v>
      </c>
      <c r="F10" s="6">
        <f t="shared" si="0"/>
        <v>0</v>
      </c>
    </row>
    <row r="11" spans="1:6" x14ac:dyDescent="0.25">
      <c r="B11" s="5" t="s">
        <v>11</v>
      </c>
      <c r="C11" s="3">
        <v>701</v>
      </c>
      <c r="D11" s="6">
        <v>77912205.019999996</v>
      </c>
      <c r="E11" s="6">
        <f t="shared" ref="E11:F11" si="1">SUM(E13:E13)</f>
        <v>0</v>
      </c>
      <c r="F11" s="6">
        <f t="shared" si="1"/>
        <v>0</v>
      </c>
    </row>
    <row r="12" spans="1:6" x14ac:dyDescent="0.25">
      <c r="B12" s="7" t="s">
        <v>13</v>
      </c>
      <c r="C12" s="8">
        <v>707</v>
      </c>
      <c r="D12" s="6">
        <v>7285111</v>
      </c>
      <c r="E12" s="6"/>
      <c r="F12" s="6"/>
    </row>
    <row r="13" spans="1:6" x14ac:dyDescent="0.25">
      <c r="B13" s="7" t="s">
        <v>12</v>
      </c>
      <c r="C13" s="3"/>
      <c r="D13" s="6">
        <v>85197316.019999996</v>
      </c>
      <c r="E13" s="6">
        <f>'[1]9.1 ведомства'!G177</f>
        <v>0</v>
      </c>
      <c r="F13" s="6">
        <f>'[1]9.1 ведомства'!I177</f>
        <v>0</v>
      </c>
    </row>
    <row r="14" spans="1:6" x14ac:dyDescent="0.25">
      <c r="B14" s="7" t="s">
        <v>14</v>
      </c>
      <c r="C14" s="8"/>
      <c r="D14" s="6">
        <f>D15</f>
        <v>0</v>
      </c>
      <c r="E14" s="6">
        <f t="shared" ref="E14:F15" si="2">E15</f>
        <v>10000000</v>
      </c>
      <c r="F14" s="6">
        <f t="shared" si="2"/>
        <v>10000000</v>
      </c>
    </row>
    <row r="15" spans="1:6" ht="25.5" x14ac:dyDescent="0.25">
      <c r="B15" s="5" t="s">
        <v>15</v>
      </c>
      <c r="C15" s="8">
        <v>731</v>
      </c>
      <c r="D15" s="6">
        <f>D16</f>
        <v>0</v>
      </c>
      <c r="E15" s="6">
        <f t="shared" si="2"/>
        <v>10000000</v>
      </c>
      <c r="F15" s="6">
        <f t="shared" si="2"/>
        <v>10000000</v>
      </c>
    </row>
    <row r="16" spans="1:6" x14ac:dyDescent="0.25">
      <c r="B16" s="7" t="s">
        <v>12</v>
      </c>
      <c r="C16" s="8"/>
      <c r="D16" s="6">
        <f>'[1]9.ведомства'!G156</f>
        <v>0</v>
      </c>
      <c r="E16" s="6">
        <f>'[1]9.1 ведомства'!G835</f>
        <v>10000000</v>
      </c>
      <c r="F16" s="6">
        <f>'[1]9.1 ведомства'!I835</f>
        <v>10000000</v>
      </c>
    </row>
    <row r="17" spans="2:6" x14ac:dyDescent="0.25">
      <c r="B17" s="9" t="s">
        <v>16</v>
      </c>
      <c r="C17" s="10"/>
      <c r="D17" s="6">
        <f>D10+D14</f>
        <v>85197316.019999996</v>
      </c>
      <c r="E17" s="6">
        <f t="shared" ref="E17:F17" si="3">E10+E14</f>
        <v>10000000</v>
      </c>
      <c r="F17" s="6">
        <f t="shared" si="3"/>
        <v>10000000</v>
      </c>
    </row>
  </sheetData>
  <mergeCells count="6">
    <mergeCell ref="B1:D1"/>
    <mergeCell ref="A2:D3"/>
    <mergeCell ref="B5:F5"/>
    <mergeCell ref="B8:B9"/>
    <mergeCell ref="C8:C9"/>
    <mergeCell ref="D8:F8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12. капстрой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Павлова</dc:creator>
  <cp:lastModifiedBy>Шкода</cp:lastModifiedBy>
  <cp:lastPrinted>2016-11-30T05:02:58Z</cp:lastPrinted>
  <dcterms:created xsi:type="dcterms:W3CDTF">2016-11-28T06:18:33Z</dcterms:created>
  <dcterms:modified xsi:type="dcterms:W3CDTF">2016-11-30T09:57:43Z</dcterms:modified>
</cp:coreProperties>
</file>